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Лист1!#REF!</definedName>
    <definedName name="_xlnm.Print_Area" localSheetId="0">Лист1!$A$1:$M$31</definedName>
  </definedNames>
  <calcPr calcId="162913"/>
</workbook>
</file>

<file path=xl/calcChain.xml><?xml version="1.0" encoding="utf-8"?>
<calcChain xmlns="http://schemas.openxmlformats.org/spreadsheetml/2006/main">
  <c r="K15" i="1" l="1"/>
  <c r="L15" i="1"/>
  <c r="G15" i="1"/>
  <c r="J15" i="1"/>
  <c r="J13" i="1" l="1"/>
  <c r="L13" i="1"/>
  <c r="K13" i="1" s="1"/>
  <c r="J14" i="1"/>
  <c r="L14" i="1"/>
  <c r="K14" i="1" s="1"/>
  <c r="L12" i="1"/>
  <c r="K12" i="1"/>
  <c r="J12" i="1"/>
</calcChain>
</file>

<file path=xl/sharedStrings.xml><?xml version="1.0" encoding="utf-8"?>
<sst xmlns="http://schemas.openxmlformats.org/spreadsheetml/2006/main" count="44" uniqueCount="41">
  <si>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</si>
  <si>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</si>
  <si>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</si>
  <si>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</si>
  <si>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</si>
  <si>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</si>
  <si>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</si>
  <si>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</si>
  <si>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</si>
  <si>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</si>
  <si>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</si>
  <si>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</si>
  <si>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</si>
  <si>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</si>
  <si>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</si>
  <si>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</si>
  <si>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</si>
  <si>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</si>
  <si>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</si>
  <si>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</si>
  <si>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</si>
  <si>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</si>
  <si>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</si>
  <si>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</si>
  <si>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</si>
  <si>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</si>
  <si>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</si>
  <si>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</si>
  <si>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</si>
  <si>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</si>
  <si>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</si>
  <si>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t>ШТ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</si>
  <si>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НЛ МТР - неликвидные материалы (МТР промышленного назначения) в соответствии с прилагаемой Спецификацией №1</t>
    </r>
  </si>
  <si>
    <t>Оборудование для добычи нефти СШН</t>
  </si>
  <si>
    <t>Оборудование песко-газ. МОП-2М-60-КСП-60</t>
  </si>
  <si>
    <t>ХМАО-Югра, Нижневартовский район, ООО "Новые технологии", Самотлорское месторождение, площадка хранения СНГ  ЦДНГ-1 (ДНС-26),  максимальная удаленность 50 км от г. Нижневартовска</t>
  </si>
  <si>
    <t>Срок вывоза товара в течении 3-х месяцев с момента заключения договора</t>
  </si>
  <si>
    <t>Сосуды и аппараты емкостные</t>
  </si>
  <si>
    <t>Емкость V=3м3 сбора конденсата</t>
  </si>
  <si>
    <t>ХМАО-Югра, Нижневартовский район, ПБ ЦТБ, склад 04_СолЦемСтрМтр, максимальная удаленность 35 км от г. Нижневартовска</t>
  </si>
  <si>
    <t>ЛОТ № СНГ-НВЛ - 01/03.23/2 (ноябрь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</si>
</sst>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21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zoomScale="70" zoomScaleNormal="60" zoomScaleSheetLayoutView="70" workbookViewId="0">
      <pane xSplit="8" ySplit="10" topLeftCell="I11" activePane="bottomRight" state="frozen"/>
      <selection pane="topRight" activeCell="I1" sqref="I1"/>
      <selection pane="bottomLeft" activeCell="A12" sqref="A12"/>
      <selection pane="bottomRight" activeCell="L19" sqref="L19"/>
    </sheetView>
  </sheetViews>
  <sheetFormatPr defaultRowHeight="15.75" x14ac:dyDescent="0.25"/>
  <cols>
    <col min="1" max="1" width="25.42578125" style="1" customWidth="1"/>
    <col min="2" max="2" width="9.5703125" style="1" customWidth="1"/>
    <col min="3" max="3" width="58.28515625" style="1" customWidth="1"/>
    <col min="4" max="4" width="14.425781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2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3" t="s">
        <v>11</v>
      </c>
      <c r="C3" s="63"/>
      <c r="D3" s="63"/>
      <c r="E3" s="63"/>
      <c r="F3" s="63"/>
      <c r="G3" s="63"/>
      <c r="I3" s="41"/>
      <c r="J3" s="26"/>
      <c r="K3" s="12"/>
    </row>
    <row r="4" spans="1:13" s="14" customFormat="1" ht="26.25" x14ac:dyDescent="0.25">
      <c r="A4" s="9"/>
      <c r="B4" s="11"/>
      <c r="C4" s="39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4" t="s">
        <v>20</v>
      </c>
      <c r="C5" s="64"/>
      <c r="D5" s="64"/>
      <c r="E5" s="64"/>
      <c r="F5" s="64"/>
      <c r="G5" s="64"/>
      <c r="H5" s="64"/>
      <c r="I5" s="64"/>
      <c r="J5" s="64"/>
      <c r="K5" s="64"/>
    </row>
    <row r="6" spans="1:13" s="16" customFormat="1" x14ac:dyDescent="0.25"/>
    <row r="7" spans="1:13" s="16" customFormat="1" ht="22.5" x14ac:dyDescent="0.3">
      <c r="A7" s="65" t="s">
        <v>40</v>
      </c>
      <c r="B7" s="65"/>
      <c r="C7" s="65"/>
      <c r="D7" s="65"/>
      <c r="E7" s="65"/>
      <c r="F7" s="65"/>
      <c r="G7" s="65"/>
      <c r="H7" s="65"/>
      <c r="I7" s="65"/>
      <c r="J7" s="65"/>
      <c r="K7" s="65"/>
    </row>
    <row r="8" spans="1:13" s="16" customFormat="1" ht="9.75" customHeight="1" x14ac:dyDescent="0.3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3" s="28" customFormat="1" ht="34.5" customHeight="1" x14ac:dyDescent="0.3">
      <c r="A9" s="62" t="s">
        <v>32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s="28" customFormat="1" ht="18.75" x14ac:dyDescent="0.3">
      <c r="D10" s="35"/>
      <c r="E10" s="47"/>
    </row>
    <row r="11" spans="1:13" s="28" customFormat="1" ht="75" x14ac:dyDescent="0.3">
      <c r="A11" s="25" t="s">
        <v>24</v>
      </c>
      <c r="B11" s="25" t="s">
        <v>0</v>
      </c>
      <c r="C11" s="27" t="s">
        <v>17</v>
      </c>
      <c r="D11" s="29" t="s">
        <v>25</v>
      </c>
      <c r="E11" s="25" t="s">
        <v>15</v>
      </c>
      <c r="F11" s="25" t="s">
        <v>1</v>
      </c>
      <c r="G11" s="25" t="s">
        <v>16</v>
      </c>
      <c r="H11" s="44" t="s">
        <v>29</v>
      </c>
      <c r="I11" s="25" t="s">
        <v>18</v>
      </c>
      <c r="J11" s="25" t="s">
        <v>22</v>
      </c>
      <c r="K11" s="25" t="s">
        <v>21</v>
      </c>
      <c r="L11" s="27" t="s">
        <v>23</v>
      </c>
      <c r="M11" s="52" t="s">
        <v>19</v>
      </c>
    </row>
    <row r="12" spans="1:13" s="28" customFormat="1" ht="120.75" customHeight="1" x14ac:dyDescent="0.3">
      <c r="A12" s="55" t="s">
        <v>33</v>
      </c>
      <c r="B12" s="54">
        <v>1</v>
      </c>
      <c r="C12" s="56" t="s">
        <v>34</v>
      </c>
      <c r="D12" s="57">
        <v>20655997</v>
      </c>
      <c r="E12" s="58" t="s">
        <v>35</v>
      </c>
      <c r="F12" s="59" t="s">
        <v>31</v>
      </c>
      <c r="G12" s="60">
        <v>15</v>
      </c>
      <c r="H12" s="61">
        <v>74145.94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72" t="s">
        <v>36</v>
      </c>
    </row>
    <row r="13" spans="1:13" s="28" customFormat="1" ht="67.5" customHeight="1" x14ac:dyDescent="0.3">
      <c r="A13" s="68" t="s">
        <v>37</v>
      </c>
      <c r="B13" s="54">
        <v>2</v>
      </c>
      <c r="C13" s="56" t="s">
        <v>38</v>
      </c>
      <c r="D13" s="57">
        <v>20156677</v>
      </c>
      <c r="E13" s="70" t="s">
        <v>39</v>
      </c>
      <c r="F13" s="59" t="s">
        <v>31</v>
      </c>
      <c r="G13" s="60">
        <v>1</v>
      </c>
      <c r="H13" s="61">
        <v>147146.42000000001</v>
      </c>
      <c r="I13" s="20"/>
      <c r="J13" s="20">
        <f t="shared" ref="J13:J14" si="0">ROUND(I13*G13,2)</f>
        <v>0</v>
      </c>
      <c r="K13" s="20">
        <f t="shared" ref="K13:K14" si="1">L13-J13</f>
        <v>0</v>
      </c>
      <c r="L13" s="20">
        <f t="shared" ref="L13:L14" si="2">ROUND(I13*G13*1.2,2)</f>
        <v>0</v>
      </c>
      <c r="M13" s="73"/>
    </row>
    <row r="14" spans="1:13" s="28" customFormat="1" ht="67.5" customHeight="1" x14ac:dyDescent="0.3">
      <c r="A14" s="69"/>
      <c r="B14" s="54">
        <v>3</v>
      </c>
      <c r="C14" s="56" t="s">
        <v>38</v>
      </c>
      <c r="D14" s="57">
        <v>20156677</v>
      </c>
      <c r="E14" s="71"/>
      <c r="F14" s="59" t="s">
        <v>31</v>
      </c>
      <c r="G14" s="60">
        <v>1</v>
      </c>
      <c r="H14" s="61">
        <v>156343.07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4"/>
    </row>
    <row r="15" spans="1:13" ht="18.75" x14ac:dyDescent="0.3">
      <c r="A15" s="51"/>
      <c r="B15" s="51"/>
      <c r="C15" s="30" t="s">
        <v>2</v>
      </c>
      <c r="D15" s="45"/>
      <c r="E15" s="53"/>
      <c r="F15" s="31"/>
      <c r="G15" s="48">
        <f>SUBTOTAL(9,G12:G14)</f>
        <v>17</v>
      </c>
      <c r="H15" s="50"/>
      <c r="I15" s="32"/>
      <c r="J15" s="32">
        <f>SUM(J12:J14)</f>
        <v>0</v>
      </c>
      <c r="K15" s="32">
        <f t="shared" ref="K15:L15" si="3">SUM(K12:K14)</f>
        <v>0</v>
      </c>
      <c r="L15" s="32">
        <f t="shared" si="3"/>
        <v>0</v>
      </c>
      <c r="M15" s="49"/>
    </row>
    <row r="16" spans="1:13" ht="18.75" x14ac:dyDescent="0.3">
      <c r="A16" s="28"/>
      <c r="B16" s="28"/>
      <c r="C16" s="28"/>
      <c r="D16" s="35"/>
      <c r="E16" s="47"/>
      <c r="F16" s="28"/>
      <c r="G16" s="28"/>
      <c r="H16" s="28"/>
      <c r="I16" s="28"/>
      <c r="J16" s="28"/>
      <c r="K16" s="28"/>
      <c r="L16" s="28"/>
      <c r="M16" s="28"/>
    </row>
    <row r="17" spans="1:13" ht="22.5" x14ac:dyDescent="0.3">
      <c r="A17" s="33" t="s">
        <v>30</v>
      </c>
      <c r="B17" s="34"/>
      <c r="C17" s="34"/>
      <c r="D17" s="36"/>
      <c r="E17" s="47"/>
      <c r="F17" s="28"/>
      <c r="G17" s="28"/>
      <c r="H17" s="28"/>
      <c r="I17" s="28"/>
      <c r="J17" s="28"/>
      <c r="K17" s="28"/>
      <c r="L17" s="28"/>
      <c r="M17" s="28"/>
    </row>
    <row r="18" spans="1:13" ht="18.75" x14ac:dyDescent="0.3">
      <c r="A18" s="28"/>
      <c r="B18" s="28"/>
      <c r="C18" s="28"/>
      <c r="D18" s="40"/>
      <c r="E18" s="28"/>
      <c r="F18" s="28"/>
      <c r="G18" s="28"/>
      <c r="H18" s="28"/>
      <c r="I18" s="28"/>
      <c r="J18" s="28"/>
      <c r="K18" s="28"/>
      <c r="L18" s="28"/>
      <c r="M18" s="28"/>
    </row>
    <row r="19" spans="1:13" ht="23.25" x14ac:dyDescent="0.25">
      <c r="A19" s="3" t="s">
        <v>28</v>
      </c>
      <c r="B19" s="11"/>
      <c r="C19" s="11"/>
      <c r="D19" s="11"/>
      <c r="E19" s="11"/>
      <c r="F19" s="11"/>
      <c r="G19" s="11"/>
      <c r="H19" s="11"/>
      <c r="I19" s="11"/>
      <c r="J19" s="11"/>
      <c r="K19" s="17"/>
      <c r="L19" s="18"/>
      <c r="M19" s="17"/>
    </row>
    <row r="20" spans="1:13" ht="18.75" x14ac:dyDescent="0.25">
      <c r="A20" s="66" t="s">
        <v>27</v>
      </c>
      <c r="B20" s="66"/>
      <c r="C20" s="66"/>
      <c r="D20" s="66"/>
      <c r="E20" s="66"/>
      <c r="F20" s="66"/>
      <c r="G20" s="67"/>
      <c r="H20" s="67"/>
      <c r="I20" s="67"/>
      <c r="J20" s="67"/>
      <c r="K20" s="67"/>
      <c r="M20" s="17"/>
    </row>
    <row r="21" spans="1:13" x14ac:dyDescent="0.25">
      <c r="A21" s="46"/>
      <c r="B21" s="46"/>
      <c r="C21" s="46"/>
      <c r="D21" s="46"/>
      <c r="E21" s="46"/>
    </row>
    <row r="22" spans="1:13" ht="18.75" x14ac:dyDescent="0.25">
      <c r="A22" s="3" t="s">
        <v>3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ht="18.75" x14ac:dyDescent="0.25">
      <c r="A23" s="2" t="s">
        <v>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20.25" x14ac:dyDescent="0.25">
      <c r="A24" s="7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20.25" x14ac:dyDescent="0.25">
      <c r="A25" s="7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18.75" x14ac:dyDescent="0.25">
      <c r="A26" s="3"/>
      <c r="B26" s="3"/>
      <c r="C26" s="4"/>
      <c r="D26" s="2"/>
      <c r="E26" s="3"/>
      <c r="F26" s="3"/>
      <c r="G26" s="3"/>
      <c r="H26" s="3"/>
      <c r="I26" s="3"/>
      <c r="J26" s="3"/>
      <c r="K26" s="3"/>
      <c r="L26" s="3"/>
      <c r="M26" s="3"/>
    </row>
    <row r="27" spans="1:13" ht="18.75" x14ac:dyDescent="0.3">
      <c r="A27" s="3"/>
      <c r="B27" s="3" t="s">
        <v>26</v>
      </c>
      <c r="C27" s="19"/>
      <c r="D27" s="5" t="s">
        <v>5</v>
      </c>
      <c r="E27" s="3"/>
      <c r="F27" s="3"/>
      <c r="G27" s="3"/>
      <c r="H27" s="3"/>
      <c r="I27" s="3"/>
      <c r="J27" s="3"/>
      <c r="K27" s="3"/>
      <c r="L27" s="3"/>
      <c r="M27" s="3"/>
    </row>
    <row r="28" spans="1:13" ht="18.75" x14ac:dyDescent="0.25">
      <c r="A28" s="23"/>
      <c r="B28" s="23"/>
      <c r="C28" s="22" t="s">
        <v>6</v>
      </c>
      <c r="D28" s="21"/>
      <c r="E28" s="37" t="s">
        <v>7</v>
      </c>
      <c r="F28" s="23" t="s">
        <v>13</v>
      </c>
      <c r="G28" s="23"/>
      <c r="H28" s="23"/>
      <c r="I28" s="23"/>
      <c r="J28" s="23"/>
      <c r="K28" s="23"/>
      <c r="L28" s="23"/>
      <c r="M28" s="23"/>
    </row>
    <row r="29" spans="1:13" ht="18.75" x14ac:dyDescent="0.25">
      <c r="A29" s="3"/>
      <c r="B29" s="3"/>
      <c r="C29" s="3"/>
      <c r="D29" s="2"/>
      <c r="E29" s="3"/>
      <c r="F29" s="3"/>
      <c r="G29" s="3"/>
      <c r="H29" s="3"/>
      <c r="I29" s="3"/>
      <c r="J29" s="3"/>
      <c r="K29" s="3"/>
      <c r="L29" s="3"/>
      <c r="M29" s="3"/>
    </row>
    <row r="30" spans="1:13" ht="18.75" x14ac:dyDescent="0.25">
      <c r="A30" s="3"/>
      <c r="B30" s="3"/>
      <c r="C30" s="3" t="s">
        <v>8</v>
      </c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ht="18.75" x14ac:dyDescent="0.25">
      <c r="A31" s="3"/>
      <c r="B31" s="3"/>
      <c r="C31" s="6"/>
      <c r="D31" s="3"/>
      <c r="E31" s="38" t="s">
        <v>9</v>
      </c>
      <c r="F31" s="3"/>
      <c r="G31" s="3"/>
      <c r="H31" s="3"/>
      <c r="I31" s="3"/>
      <c r="J31" s="3"/>
      <c r="K31" s="3"/>
      <c r="L31" s="3"/>
      <c r="M31" s="3"/>
    </row>
  </sheetData>
  <mergeCells count="8">
    <mergeCell ref="A9:M9"/>
    <mergeCell ref="B3:G3"/>
    <mergeCell ref="B5:K5"/>
    <mergeCell ref="A7:K7"/>
    <mergeCell ref="A20:K20"/>
    <mergeCell ref="A13:A14"/>
    <mergeCell ref="E13:E14"/>
    <mergeCell ref="M12:M14"/>
  </mergeCells>
  <printOptions horizontalCentered="1"/>
  <pageMargins left="0.39370078740157483" right="0.39370078740157483" top="0.59055118110236227" bottom="0.39370078740157483" header="0" footer="0"/>
  <pageSetup paperSize="9" scale="30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2025-11-19T06:24:51Z</dcterms:modified>
</cp:coreProperties>
</file>